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55" i="1" l="1"/>
  <c r="L42" i="1"/>
  <c r="L52" i="1"/>
  <c r="G54" i="1"/>
  <c r="F53" i="1"/>
  <c r="F41" i="1"/>
  <c r="F29" i="1"/>
  <c r="Y35" i="1"/>
  <c r="R35" i="1"/>
  <c r="S35" i="1" s="1"/>
  <c r="Y33" i="1"/>
  <c r="Y32" i="1"/>
  <c r="R32" i="1"/>
  <c r="R33" i="1" s="1"/>
  <c r="S33" i="1" s="1"/>
  <c r="Y30" i="1"/>
  <c r="Y29" i="1"/>
  <c r="Y31" i="1" s="1"/>
  <c r="Y28" i="1"/>
  <c r="Y27" i="1"/>
  <c r="R27" i="1"/>
  <c r="R28" i="1" s="1"/>
  <c r="S28" i="1" s="1"/>
  <c r="L35" i="1"/>
  <c r="E35" i="1"/>
  <c r="F35" i="1" s="1"/>
  <c r="L29" i="1"/>
  <c r="L33" i="1"/>
  <c r="L32" i="1"/>
  <c r="E32" i="1"/>
  <c r="F32" i="1" s="1"/>
  <c r="L28" i="1"/>
  <c r="L27" i="1"/>
  <c r="E27" i="1"/>
  <c r="F27" i="1" s="1"/>
  <c r="N40" i="1"/>
  <c r="Y39" i="1"/>
  <c r="L39" i="1"/>
  <c r="Y38" i="1"/>
  <c r="L38" i="1"/>
  <c r="Y37" i="1"/>
  <c r="L37" i="1"/>
  <c r="Y36" i="1"/>
  <c r="L36" i="1"/>
  <c r="L40" i="1" s="1"/>
  <c r="L30" i="1"/>
  <c r="F17" i="1"/>
  <c r="R12" i="1"/>
  <c r="S12" i="1" s="1"/>
  <c r="N16" i="1"/>
  <c r="E12" i="1"/>
  <c r="F12" i="1" s="1"/>
  <c r="L56" i="1" l="1"/>
  <c r="Y40" i="1"/>
  <c r="Y41" i="1" s="1"/>
  <c r="E28" i="1"/>
  <c r="E33" i="1"/>
  <c r="R29" i="1"/>
  <c r="S29" i="1" s="1"/>
  <c r="Q36" i="1"/>
  <c r="R36" i="1"/>
  <c r="S27" i="1"/>
  <c r="S32" i="1"/>
  <c r="L31" i="1"/>
  <c r="L43" i="1" s="1"/>
  <c r="R30" i="1"/>
  <c r="I14" i="2"/>
  <c r="I13" i="2"/>
  <c r="I12" i="2"/>
  <c r="I11" i="2"/>
  <c r="I15" i="2" s="1"/>
  <c r="S30" i="1" l="1"/>
  <c r="Q37" i="1"/>
  <c r="S36" i="1"/>
  <c r="R37" i="1"/>
  <c r="F33" i="1"/>
  <c r="D36" i="1"/>
  <c r="E36" i="1" s="1"/>
  <c r="F28" i="1"/>
  <c r="D37" i="1"/>
  <c r="E30" i="1"/>
  <c r="F30" i="1" s="1"/>
  <c r="Y15" i="1"/>
  <c r="Y14" i="1"/>
  <c r="Y13" i="1"/>
  <c r="Y12" i="1"/>
  <c r="Y10" i="1"/>
  <c r="R10" i="1"/>
  <c r="S10" i="1" s="1"/>
  <c r="L13" i="1"/>
  <c r="L14" i="1"/>
  <c r="L15" i="1"/>
  <c r="L12" i="1"/>
  <c r="L10" i="1"/>
  <c r="E10" i="1"/>
  <c r="F10" i="1" s="1"/>
  <c r="Y16" i="1" l="1"/>
  <c r="F36" i="1"/>
  <c r="E37" i="1"/>
  <c r="S37" i="1"/>
  <c r="R38" i="1"/>
  <c r="L16" i="1"/>
  <c r="R13" i="1"/>
  <c r="S13" i="1" s="1"/>
  <c r="E13" i="1"/>
  <c r="F13" i="1" s="1"/>
  <c r="S38" i="1" l="1"/>
  <c r="R39" i="1"/>
  <c r="S39" i="1" s="1"/>
  <c r="F37" i="1"/>
  <c r="E38" i="1"/>
  <c r="R14" i="1"/>
  <c r="S14" i="1" s="1"/>
  <c r="E14" i="1"/>
  <c r="F14" i="1" s="1"/>
  <c r="F38" i="1" l="1"/>
  <c r="E39" i="1"/>
  <c r="F39" i="1" s="1"/>
  <c r="R15" i="1"/>
  <c r="S15" i="1" s="1"/>
  <c r="E15" i="1"/>
  <c r="F15" i="1" s="1"/>
</calcChain>
</file>

<file path=xl/sharedStrings.xml><?xml version="1.0" encoding="utf-8"?>
<sst xmlns="http://schemas.openxmlformats.org/spreadsheetml/2006/main" count="198" uniqueCount="88">
  <si>
    <t>ТАБЛИЦА  №1</t>
  </si>
  <si>
    <t>за определяне на диаметрите на тръбите за студена вода</t>
  </si>
  <si>
    <t>Обща вода</t>
  </si>
  <si>
    <t>Участък</t>
  </si>
  <si>
    <t>Еа участък</t>
  </si>
  <si>
    <t>Еа общо</t>
  </si>
  <si>
    <t>Еа.Рсек</t>
  </si>
  <si>
    <t>Вод.к-ство</t>
  </si>
  <si>
    <t>Диам.</t>
  </si>
  <si>
    <t>Скор.</t>
  </si>
  <si>
    <t>Хидр.</t>
  </si>
  <si>
    <t>Дължини</t>
  </si>
  <si>
    <t>Загуби</t>
  </si>
  <si>
    <t>кр.екв.</t>
  </si>
  <si>
    <t>q</t>
  </si>
  <si>
    <t xml:space="preserve">d </t>
  </si>
  <si>
    <t>V</t>
  </si>
  <si>
    <t>наклони</t>
  </si>
  <si>
    <t>л/с</t>
  </si>
  <si>
    <t>мм</t>
  </si>
  <si>
    <t>м/с</t>
  </si>
  <si>
    <t>м/м</t>
  </si>
  <si>
    <t>л.м</t>
  </si>
  <si>
    <t>т.1-т.2</t>
  </si>
  <si>
    <t>т.5-т.6</t>
  </si>
  <si>
    <t xml:space="preserve">в </t>
  </si>
  <si>
    <t>ТАБЛИЦА  №2</t>
  </si>
  <si>
    <t>за определяне на диаметрите на тръбите за топла вода</t>
  </si>
  <si>
    <t>Загуби по дължина:</t>
  </si>
  <si>
    <t>Местни загуби/Приложение10/:</t>
  </si>
  <si>
    <t>Геодезическа денивелация:</t>
  </si>
  <si>
    <t>Необходим свободен напор:</t>
  </si>
  <si>
    <t>3.000 м</t>
  </si>
  <si>
    <t xml:space="preserve">                ТАБЛИЦА</t>
  </si>
  <si>
    <t>за определяне на загубите в тръбите за циркулационна вода</t>
  </si>
  <si>
    <t>ф</t>
  </si>
  <si>
    <t>v</t>
  </si>
  <si>
    <t>i</t>
  </si>
  <si>
    <t>L</t>
  </si>
  <si>
    <t>Hзаг.</t>
  </si>
  <si>
    <t>л/сек.</t>
  </si>
  <si>
    <t>м/сек.</t>
  </si>
  <si>
    <t>м/л.м</t>
  </si>
  <si>
    <t>м</t>
  </si>
  <si>
    <t>q цирк. =496,52л/час =0,138 л/сек.</t>
  </si>
  <si>
    <t xml:space="preserve">            от бойлерно до т.1</t>
  </si>
  <si>
    <t>т.4-т.2</t>
  </si>
  <si>
    <t>т.2-т.5</t>
  </si>
  <si>
    <t>т.6-Аб.ст.</t>
  </si>
  <si>
    <t>ВВКа</t>
  </si>
  <si>
    <t>ВВКб</t>
  </si>
  <si>
    <t>ВВКа-т.1</t>
  </si>
  <si>
    <t>т.4-т.3</t>
  </si>
  <si>
    <t>т.3-т.2</t>
  </si>
  <si>
    <t>32/40</t>
  </si>
  <si>
    <t>1,130 м</t>
  </si>
  <si>
    <t>3,750 м</t>
  </si>
  <si>
    <t>10,768 м</t>
  </si>
  <si>
    <t>1,450 м</t>
  </si>
  <si>
    <t>18,968 м</t>
  </si>
  <si>
    <t>При пожар</t>
  </si>
  <si>
    <t>Qпп</t>
  </si>
  <si>
    <t>Аб.ст.-най-отд. ПК</t>
  </si>
  <si>
    <t>ф50 ст.тр.</t>
  </si>
  <si>
    <t xml:space="preserve">Необходим напор на входа в сградата: </t>
  </si>
  <si>
    <t>Напор по данни на "Софийска вода"АД:</t>
  </si>
  <si>
    <t>35,000 м</t>
  </si>
  <si>
    <t>При нормален режим на потребление:</t>
  </si>
  <si>
    <t>В случай на пожар:</t>
  </si>
  <si>
    <t>Местни загуби 20%:</t>
  </si>
  <si>
    <t>20,000 м</t>
  </si>
  <si>
    <t>Дворен водопр.</t>
  </si>
  <si>
    <t>63 РЕ</t>
  </si>
  <si>
    <t>10,581 м</t>
  </si>
  <si>
    <t>Загуби от водомер:</t>
  </si>
  <si>
    <t>0,600 м</t>
  </si>
  <si>
    <t>19,061 м</t>
  </si>
  <si>
    <t>11,623 м</t>
  </si>
  <si>
    <t>2,325 м</t>
  </si>
  <si>
    <t>0,850 м</t>
  </si>
  <si>
    <t>38,548 м</t>
  </si>
  <si>
    <t>съществуващи диаметри на тръбите за студена вода</t>
  </si>
  <si>
    <t>ТАБЛИЦА  №3</t>
  </si>
  <si>
    <t>съществуващи диаметри на тръбите за топла вода</t>
  </si>
  <si>
    <t>ТАБЛИЦА  №4</t>
  </si>
  <si>
    <t>Обект: Пристройка за две градински групи и физкултурен салон, ремонт на съществуващи помещения на ОДЗ №37 "Вълшебство"</t>
  </si>
  <si>
    <t>в УПИ I за ОДЗ, кв.258, местност "Павлово-Бъкстон", район "Витоша", ул."Белмекен"№1, град София</t>
  </si>
  <si>
    <t xml:space="preserve">Необходим напор на изхода от водонагревателя: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</si>
</sst>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2" fontId="3" fillId="0" borderId="15" xfId="0" applyNumberFormat="1" applyFont="1" applyFill="1" applyBorder="1" applyAlignment="1">
      <alignment horizontal="center"/>
    </xf>
    <xf numFmtId="164" fontId="3" fillId="0" borderId="15" xfId="0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5" fillId="0" borderId="0" xfId="0" applyFont="1"/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2" fontId="3" fillId="0" borderId="13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164" fontId="3" fillId="0" borderId="13" xfId="0" applyNumberFormat="1" applyFont="1" applyFill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/>
    <xf numFmtId="0" fontId="6" fillId="0" borderId="8" xfId="0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2" fontId="0" fillId="0" borderId="20" xfId="0" applyNumberFormat="1" applyBorder="1" applyAlignment="1">
      <alignment horizontal="center"/>
    </xf>
    <xf numFmtId="164" fontId="3" fillId="0" borderId="20" xfId="0" applyNumberFormat="1" applyFont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164" fontId="3" fillId="0" borderId="20" xfId="0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7" xfId="0" applyBorder="1" applyAlignment="1">
      <alignment horizontal="center" wrapText="1"/>
    </xf>
    <xf numFmtId="164" fontId="3" fillId="0" borderId="8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5"/>
  <sheetViews>
    <sheetView tabSelected="1" topLeftCell="A13" workbookViewId="0">
      <selection activeCell="I39" sqref="I39"/>
    </sheetView>
  </sheetViews>
  <sheetFormatPr defaultRowHeight="15" x14ac:dyDescent="0.25"/>
  <cols>
    <col min="3" max="3" width="10.7109375" customWidth="1"/>
  </cols>
  <sheetData>
    <row r="1" spans="1:25" x14ac:dyDescent="0.25">
      <c r="F1" t="s">
        <v>85</v>
      </c>
    </row>
    <row r="2" spans="1:25" x14ac:dyDescent="0.25">
      <c r="A2" t="s">
        <v>25</v>
      </c>
      <c r="F2" t="s">
        <v>86</v>
      </c>
    </row>
    <row r="3" spans="1:25" x14ac:dyDescent="0.25">
      <c r="C3" s="1" t="s">
        <v>0</v>
      </c>
      <c r="P3" s="1" t="s">
        <v>82</v>
      </c>
    </row>
    <row r="4" spans="1:25" x14ac:dyDescent="0.25">
      <c r="C4" t="s">
        <v>81</v>
      </c>
      <c r="N4" t="s">
        <v>2</v>
      </c>
      <c r="P4" t="s">
        <v>83</v>
      </c>
    </row>
    <row r="5" spans="1:25" ht="15.75" thickBot="1" x14ac:dyDescent="0.3"/>
    <row r="6" spans="1:25" x14ac:dyDescent="0.25">
      <c r="C6" s="2" t="s">
        <v>3</v>
      </c>
      <c r="D6" s="3" t="s">
        <v>4</v>
      </c>
      <c r="E6" s="3" t="s">
        <v>5</v>
      </c>
      <c r="F6" s="3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5" t="s">
        <v>12</v>
      </c>
      <c r="N6" s="6" t="s">
        <v>4</v>
      </c>
      <c r="P6" s="2" t="s">
        <v>3</v>
      </c>
      <c r="Q6" s="3" t="s">
        <v>4</v>
      </c>
      <c r="R6" s="3" t="s">
        <v>5</v>
      </c>
      <c r="S6" s="3" t="s">
        <v>6</v>
      </c>
      <c r="T6" s="4" t="s">
        <v>7</v>
      </c>
      <c r="U6" s="4" t="s">
        <v>8</v>
      </c>
      <c r="V6" s="4" t="s">
        <v>9</v>
      </c>
      <c r="W6" s="4" t="s">
        <v>10</v>
      </c>
      <c r="X6" s="4" t="s">
        <v>11</v>
      </c>
      <c r="Y6" s="5" t="s">
        <v>12</v>
      </c>
    </row>
    <row r="7" spans="1:25" x14ac:dyDescent="0.25">
      <c r="C7" s="7"/>
      <c r="D7" s="8" t="s">
        <v>13</v>
      </c>
      <c r="E7" s="8" t="s">
        <v>13</v>
      </c>
      <c r="F7" s="8"/>
      <c r="G7" s="9" t="s">
        <v>14</v>
      </c>
      <c r="H7" s="9" t="s">
        <v>15</v>
      </c>
      <c r="I7" s="9" t="s">
        <v>16</v>
      </c>
      <c r="J7" s="9" t="s">
        <v>17</v>
      </c>
      <c r="K7" s="10"/>
      <c r="L7" s="11"/>
      <c r="N7" s="12"/>
      <c r="P7" s="7"/>
      <c r="Q7" s="8" t="s">
        <v>13</v>
      </c>
      <c r="R7" s="8" t="s">
        <v>13</v>
      </c>
      <c r="S7" s="8"/>
      <c r="T7" s="9" t="s">
        <v>14</v>
      </c>
      <c r="U7" s="9" t="s">
        <v>15</v>
      </c>
      <c r="V7" s="9" t="s">
        <v>16</v>
      </c>
      <c r="W7" s="9" t="s">
        <v>17</v>
      </c>
      <c r="X7" s="10"/>
      <c r="Y7" s="11"/>
    </row>
    <row r="8" spans="1:25" ht="15.75" thickBot="1" x14ac:dyDescent="0.3">
      <c r="C8" s="13"/>
      <c r="D8" s="14"/>
      <c r="E8" s="14"/>
      <c r="F8" s="14"/>
      <c r="G8" s="15" t="s">
        <v>18</v>
      </c>
      <c r="H8" s="15" t="s">
        <v>19</v>
      </c>
      <c r="I8" s="15" t="s">
        <v>20</v>
      </c>
      <c r="J8" s="15" t="s">
        <v>21</v>
      </c>
      <c r="K8" s="15" t="s">
        <v>22</v>
      </c>
      <c r="L8" s="16" t="s">
        <v>21</v>
      </c>
      <c r="N8" s="12"/>
      <c r="P8" s="13"/>
      <c r="Q8" s="14"/>
      <c r="R8" s="14"/>
      <c r="S8" s="14"/>
      <c r="T8" s="15" t="s">
        <v>18</v>
      </c>
      <c r="U8" s="15" t="s">
        <v>19</v>
      </c>
      <c r="V8" s="15" t="s">
        <v>20</v>
      </c>
      <c r="W8" s="15" t="s">
        <v>21</v>
      </c>
      <c r="X8" s="15" t="s">
        <v>22</v>
      </c>
      <c r="Y8" s="16" t="s">
        <v>21</v>
      </c>
    </row>
    <row r="9" spans="1:25" ht="15.75" thickBot="1" x14ac:dyDescent="0.3">
      <c r="C9" s="17">
        <v>1</v>
      </c>
      <c r="D9" s="18">
        <v>2</v>
      </c>
      <c r="E9" s="18">
        <v>3</v>
      </c>
      <c r="F9" s="18">
        <v>4</v>
      </c>
      <c r="G9" s="19">
        <v>5</v>
      </c>
      <c r="H9" s="19">
        <v>6</v>
      </c>
      <c r="I9" s="19">
        <v>7</v>
      </c>
      <c r="J9" s="19">
        <v>8</v>
      </c>
      <c r="K9" s="19">
        <v>9</v>
      </c>
      <c r="L9" s="20">
        <v>10</v>
      </c>
      <c r="N9" s="21"/>
      <c r="P9" s="17">
        <v>1</v>
      </c>
      <c r="Q9" s="18">
        <v>2</v>
      </c>
      <c r="R9" s="18">
        <v>3</v>
      </c>
      <c r="S9" s="18">
        <v>4</v>
      </c>
      <c r="T9" s="19">
        <v>5</v>
      </c>
      <c r="U9" s="19">
        <v>6</v>
      </c>
      <c r="V9" s="19">
        <v>7</v>
      </c>
      <c r="W9" s="19">
        <v>8</v>
      </c>
      <c r="X9" s="19">
        <v>9</v>
      </c>
      <c r="Y9" s="20">
        <v>10</v>
      </c>
    </row>
    <row r="10" spans="1:25" x14ac:dyDescent="0.25">
      <c r="C10" s="22" t="s">
        <v>23</v>
      </c>
      <c r="D10" s="23">
        <v>2.4</v>
      </c>
      <c r="E10" s="23">
        <f>D10</f>
        <v>2.4</v>
      </c>
      <c r="F10" s="24">
        <f>0.041*E10</f>
        <v>9.8400000000000001E-2</v>
      </c>
      <c r="G10" s="3">
        <v>0.34100000000000003</v>
      </c>
      <c r="H10" s="4">
        <v>32</v>
      </c>
      <c r="I10" s="23">
        <v>0.65</v>
      </c>
      <c r="J10" s="25">
        <v>2.3E-2</v>
      </c>
      <c r="K10" s="26">
        <v>20.05</v>
      </c>
      <c r="L10" s="27">
        <f>J10*K10</f>
        <v>0.46115</v>
      </c>
      <c r="N10" s="21">
        <v>3</v>
      </c>
      <c r="P10" s="22" t="s">
        <v>23</v>
      </c>
      <c r="Q10" s="23">
        <v>1.4</v>
      </c>
      <c r="R10" s="23">
        <f>Q10</f>
        <v>1.4</v>
      </c>
      <c r="S10" s="34">
        <f>0.063*R10</f>
        <v>8.8200000000000001E-2</v>
      </c>
      <c r="T10" s="3">
        <v>0.32800000000000001</v>
      </c>
      <c r="U10" s="4">
        <v>32</v>
      </c>
      <c r="V10" s="23">
        <v>0.92</v>
      </c>
      <c r="W10" s="25">
        <v>4.2999999999999997E-2</v>
      </c>
      <c r="X10" s="26">
        <v>20.05</v>
      </c>
      <c r="Y10" s="27">
        <f>W10*X10</f>
        <v>0.86214999999999997</v>
      </c>
    </row>
    <row r="11" spans="1:25" x14ac:dyDescent="0.25">
      <c r="C11" s="64"/>
      <c r="D11" s="65"/>
      <c r="E11" s="65"/>
      <c r="F11" s="34"/>
      <c r="G11" s="60"/>
      <c r="H11" s="66"/>
      <c r="I11" s="65"/>
      <c r="J11" s="67"/>
      <c r="K11" s="68"/>
      <c r="L11" s="69"/>
      <c r="N11" s="21"/>
      <c r="P11" s="64"/>
      <c r="Q11" s="65"/>
      <c r="R11" s="65"/>
      <c r="S11" s="34"/>
      <c r="T11" s="60"/>
      <c r="U11" s="66"/>
      <c r="V11" s="65"/>
      <c r="W11" s="67"/>
      <c r="X11" s="68"/>
      <c r="Y11" s="69"/>
    </row>
    <row r="12" spans="1:25" x14ac:dyDescent="0.25">
      <c r="C12" s="28" t="s">
        <v>46</v>
      </c>
      <c r="D12" s="6">
        <v>12.3</v>
      </c>
      <c r="E12" s="29">
        <f>D12</f>
        <v>12.3</v>
      </c>
      <c r="F12" s="30">
        <f>0.041*E12</f>
        <v>0.50430000000000008</v>
      </c>
      <c r="G12" s="8">
        <v>0.67800000000000005</v>
      </c>
      <c r="H12" s="9">
        <v>40</v>
      </c>
      <c r="I12" s="6">
        <v>0.81</v>
      </c>
      <c r="J12" s="31">
        <v>2.5000000000000001E-2</v>
      </c>
      <c r="K12" s="29">
        <v>25.75</v>
      </c>
      <c r="L12" s="32">
        <f>J12*K12</f>
        <v>0.64375000000000004</v>
      </c>
      <c r="N12" s="21">
        <v>16</v>
      </c>
      <c r="P12" s="28" t="s">
        <v>46</v>
      </c>
      <c r="Q12" s="6">
        <v>6.3</v>
      </c>
      <c r="R12" s="29">
        <f>Q12</f>
        <v>6.3</v>
      </c>
      <c r="S12" s="34">
        <f>0.063*R12</f>
        <v>0.39689999999999998</v>
      </c>
      <c r="T12" s="35">
        <v>0.60799999999999998</v>
      </c>
      <c r="U12" s="9">
        <v>40</v>
      </c>
      <c r="V12" s="6">
        <v>1.0900000000000001</v>
      </c>
      <c r="W12" s="31">
        <v>4.3999999999999997E-2</v>
      </c>
      <c r="X12" s="29">
        <v>25.75</v>
      </c>
      <c r="Y12" s="32">
        <f>W12*X12</f>
        <v>1.133</v>
      </c>
    </row>
    <row r="13" spans="1:25" x14ac:dyDescent="0.25">
      <c r="C13" s="28" t="s">
        <v>47</v>
      </c>
      <c r="D13" s="12">
        <v>2.4</v>
      </c>
      <c r="E13" s="29">
        <f t="shared" ref="E13:E15" si="0">E12+D13</f>
        <v>14.700000000000001</v>
      </c>
      <c r="F13" s="30">
        <f t="shared" ref="F13:F15" si="1">0.041*E13</f>
        <v>0.60270000000000001</v>
      </c>
      <c r="G13" s="8">
        <v>0.74199999999999999</v>
      </c>
      <c r="H13" s="9">
        <v>40</v>
      </c>
      <c r="I13" s="6">
        <v>0.88</v>
      </c>
      <c r="J13" s="31">
        <v>3.1E-2</v>
      </c>
      <c r="K13" s="29">
        <v>10.25</v>
      </c>
      <c r="L13" s="32">
        <f t="shared" ref="L13:L15" si="2">J13*K13</f>
        <v>0.31774999999999998</v>
      </c>
      <c r="N13" s="12">
        <v>0</v>
      </c>
      <c r="P13" s="28" t="s">
        <v>47</v>
      </c>
      <c r="Q13" s="12">
        <v>1.4</v>
      </c>
      <c r="R13" s="29">
        <f t="shared" ref="R13:R15" si="3">R12+Q13</f>
        <v>7.6999999999999993</v>
      </c>
      <c r="S13" s="34">
        <f t="shared" ref="S13:S15" si="4">0.063*R13</f>
        <v>0.48509999999999998</v>
      </c>
      <c r="T13" s="8">
        <v>0.66800000000000004</v>
      </c>
      <c r="U13" s="9">
        <v>50</v>
      </c>
      <c r="V13" s="6">
        <v>0.8</v>
      </c>
      <c r="W13" s="31">
        <v>1.9E-2</v>
      </c>
      <c r="X13" s="29">
        <v>10.25</v>
      </c>
      <c r="Y13" s="32">
        <f t="shared" ref="Y13:Y15" si="5">W13*X13</f>
        <v>0.19475000000000001</v>
      </c>
    </row>
    <row r="14" spans="1:25" x14ac:dyDescent="0.25">
      <c r="C14" s="28" t="s">
        <v>24</v>
      </c>
      <c r="D14" s="12">
        <v>38.9</v>
      </c>
      <c r="E14" s="29">
        <f t="shared" si="0"/>
        <v>53.6</v>
      </c>
      <c r="F14" s="30">
        <f t="shared" si="1"/>
        <v>2.1976</v>
      </c>
      <c r="G14" s="8">
        <v>1.5209999999999999</v>
      </c>
      <c r="H14" s="9">
        <v>50</v>
      </c>
      <c r="I14" s="6">
        <v>1.1599999999999999</v>
      </c>
      <c r="J14" s="31">
        <v>3.7999999999999999E-2</v>
      </c>
      <c r="K14" s="29">
        <v>6.4</v>
      </c>
      <c r="L14" s="32">
        <f t="shared" si="2"/>
        <v>0.2432</v>
      </c>
      <c r="N14" s="12">
        <v>47</v>
      </c>
      <c r="P14" s="28" t="s">
        <v>24</v>
      </c>
      <c r="Q14" s="12">
        <v>18.899999999999999</v>
      </c>
      <c r="R14" s="29">
        <f t="shared" si="3"/>
        <v>26.599999999999998</v>
      </c>
      <c r="S14" s="34">
        <f t="shared" si="4"/>
        <v>1.6758</v>
      </c>
      <c r="T14" s="8">
        <v>1.294</v>
      </c>
      <c r="U14" s="9">
        <v>63</v>
      </c>
      <c r="V14" s="6">
        <v>0.93</v>
      </c>
      <c r="W14" s="31">
        <v>1.9E-2</v>
      </c>
      <c r="X14" s="29">
        <v>6.4</v>
      </c>
      <c r="Y14" s="32">
        <f t="shared" si="5"/>
        <v>0.1216</v>
      </c>
    </row>
    <row r="15" spans="1:25" x14ac:dyDescent="0.25">
      <c r="C15" s="28" t="s">
        <v>48</v>
      </c>
      <c r="D15" s="12">
        <v>14.25</v>
      </c>
      <c r="E15" s="29">
        <f t="shared" si="0"/>
        <v>67.849999999999994</v>
      </c>
      <c r="F15" s="30">
        <f t="shared" si="1"/>
        <v>2.7818499999999999</v>
      </c>
      <c r="G15" s="35">
        <v>1.7549999999999999</v>
      </c>
      <c r="H15" s="9">
        <v>50</v>
      </c>
      <c r="I15" s="6">
        <v>1.34</v>
      </c>
      <c r="J15" s="31">
        <v>1.9E-2</v>
      </c>
      <c r="K15" s="29">
        <v>26.25</v>
      </c>
      <c r="L15" s="32">
        <f t="shared" si="2"/>
        <v>0.49874999999999997</v>
      </c>
      <c r="N15" s="12">
        <v>18</v>
      </c>
      <c r="P15" s="28" t="s">
        <v>48</v>
      </c>
      <c r="Q15" s="12">
        <v>8.75</v>
      </c>
      <c r="R15" s="29">
        <f t="shared" si="3"/>
        <v>35.349999999999994</v>
      </c>
      <c r="S15" s="34">
        <f t="shared" si="4"/>
        <v>2.2270499999999998</v>
      </c>
      <c r="T15" s="35">
        <v>1.524</v>
      </c>
      <c r="U15" s="9">
        <v>63</v>
      </c>
      <c r="V15" s="6">
        <v>1.1000000000000001</v>
      </c>
      <c r="W15" s="31">
        <v>2.5000000000000001E-2</v>
      </c>
      <c r="X15" s="29">
        <v>26.25</v>
      </c>
      <c r="Y15" s="32">
        <f t="shared" si="5"/>
        <v>0.65625</v>
      </c>
    </row>
    <row r="16" spans="1:25" ht="15.75" thickBot="1" x14ac:dyDescent="0.3">
      <c r="C16" s="37"/>
      <c r="D16" s="38"/>
      <c r="E16" s="38"/>
      <c r="F16" s="40"/>
      <c r="G16" s="40"/>
      <c r="H16" s="39"/>
      <c r="I16" s="38"/>
      <c r="J16" s="39"/>
      <c r="K16" s="39"/>
      <c r="L16" s="70">
        <f>SUM(L12:L15)</f>
        <v>1.7034500000000001</v>
      </c>
      <c r="N16" s="12">
        <f>SUM(N10:N15)</f>
        <v>84</v>
      </c>
      <c r="P16" s="37"/>
      <c r="Q16" s="38"/>
      <c r="R16" s="38"/>
      <c r="S16" s="40"/>
      <c r="T16" s="40"/>
      <c r="U16" s="39"/>
      <c r="V16" s="38"/>
      <c r="W16" s="39"/>
      <c r="X16" s="39"/>
      <c r="Y16" s="70">
        <f>SUM(Y10:Y15)</f>
        <v>2.9677500000000001</v>
      </c>
    </row>
    <row r="17" spans="2:25" ht="15.75" thickBot="1" x14ac:dyDescent="0.3">
      <c r="C17" s="41" t="s">
        <v>2</v>
      </c>
      <c r="D17" s="42"/>
      <c r="E17" s="42">
        <v>84</v>
      </c>
      <c r="F17" s="43">
        <f>0.06*E17</f>
        <v>5.04</v>
      </c>
      <c r="G17" s="44">
        <v>2.6059999999999999</v>
      </c>
      <c r="H17" s="45">
        <v>63</v>
      </c>
      <c r="I17" s="46">
        <v>1.26</v>
      </c>
      <c r="J17" s="47">
        <v>3.2000000000000001E-2</v>
      </c>
      <c r="K17" s="48"/>
      <c r="L17" s="49"/>
      <c r="N17" s="33"/>
      <c r="P17" s="50"/>
      <c r="Q17" s="52"/>
      <c r="V17" s="53"/>
      <c r="W17" s="51"/>
      <c r="X17" s="50"/>
      <c r="Y17" s="50"/>
    </row>
    <row r="18" spans="2:25" x14ac:dyDescent="0.25">
      <c r="V18" s="53"/>
    </row>
    <row r="19" spans="2:25" x14ac:dyDescent="0.25">
      <c r="C19" s="1" t="s">
        <v>26</v>
      </c>
      <c r="P19" s="1" t="s">
        <v>84</v>
      </c>
      <c r="V19" s="54"/>
    </row>
    <row r="20" spans="2:25" x14ac:dyDescent="0.25">
      <c r="C20" t="s">
        <v>1</v>
      </c>
      <c r="N20" t="s">
        <v>2</v>
      </c>
      <c r="P20" t="s">
        <v>27</v>
      </c>
    </row>
    <row r="21" spans="2:25" ht="15.75" thickBot="1" x14ac:dyDescent="0.3"/>
    <row r="22" spans="2:25" x14ac:dyDescent="0.25">
      <c r="C22" s="2" t="s">
        <v>3</v>
      </c>
      <c r="D22" s="3" t="s">
        <v>4</v>
      </c>
      <c r="E22" s="3" t="s">
        <v>5</v>
      </c>
      <c r="F22" s="3" t="s">
        <v>6</v>
      </c>
      <c r="G22" s="4" t="s">
        <v>7</v>
      </c>
      <c r="H22" s="4" t="s">
        <v>8</v>
      </c>
      <c r="I22" s="4" t="s">
        <v>9</v>
      </c>
      <c r="J22" s="4" t="s">
        <v>10</v>
      </c>
      <c r="K22" s="4" t="s">
        <v>11</v>
      </c>
      <c r="L22" s="5" t="s">
        <v>12</v>
      </c>
      <c r="N22" s="6" t="s">
        <v>4</v>
      </c>
      <c r="P22" s="2" t="s">
        <v>3</v>
      </c>
      <c r="Q22" s="3" t="s">
        <v>4</v>
      </c>
      <c r="R22" s="3" t="s">
        <v>5</v>
      </c>
      <c r="S22" s="3" t="s">
        <v>6</v>
      </c>
      <c r="T22" s="4" t="s">
        <v>7</v>
      </c>
      <c r="U22" s="4" t="s">
        <v>8</v>
      </c>
      <c r="V22" s="4" t="s">
        <v>9</v>
      </c>
      <c r="W22" s="4" t="s">
        <v>10</v>
      </c>
      <c r="X22" s="4" t="s">
        <v>11</v>
      </c>
      <c r="Y22" s="5" t="s">
        <v>12</v>
      </c>
    </row>
    <row r="23" spans="2:25" x14ac:dyDescent="0.25">
      <c r="C23" s="7"/>
      <c r="D23" s="8" t="s">
        <v>13</v>
      </c>
      <c r="E23" s="8" t="s">
        <v>13</v>
      </c>
      <c r="F23" s="8"/>
      <c r="G23" s="9" t="s">
        <v>14</v>
      </c>
      <c r="H23" s="9" t="s">
        <v>15</v>
      </c>
      <c r="I23" s="9" t="s">
        <v>16</v>
      </c>
      <c r="J23" s="9" t="s">
        <v>17</v>
      </c>
      <c r="K23" s="10"/>
      <c r="L23" s="11"/>
      <c r="N23" s="12"/>
      <c r="P23" s="7"/>
      <c r="Q23" s="8" t="s">
        <v>13</v>
      </c>
      <c r="R23" s="8" t="s">
        <v>13</v>
      </c>
      <c r="S23" s="8"/>
      <c r="T23" s="9" t="s">
        <v>14</v>
      </c>
      <c r="U23" s="9" t="s">
        <v>15</v>
      </c>
      <c r="V23" s="9" t="s">
        <v>16</v>
      </c>
      <c r="W23" s="9" t="s">
        <v>17</v>
      </c>
      <c r="X23" s="10"/>
      <c r="Y23" s="11"/>
    </row>
    <row r="24" spans="2:25" ht="15.75" thickBot="1" x14ac:dyDescent="0.3">
      <c r="C24" s="13"/>
      <c r="D24" s="14"/>
      <c r="E24" s="14"/>
      <c r="F24" s="14"/>
      <c r="G24" s="15" t="s">
        <v>18</v>
      </c>
      <c r="H24" s="15" t="s">
        <v>19</v>
      </c>
      <c r="I24" s="15" t="s">
        <v>20</v>
      </c>
      <c r="J24" s="15" t="s">
        <v>21</v>
      </c>
      <c r="K24" s="15" t="s">
        <v>22</v>
      </c>
      <c r="L24" s="16" t="s">
        <v>21</v>
      </c>
      <c r="N24" s="12"/>
      <c r="P24" s="13"/>
      <c r="Q24" s="14"/>
      <c r="R24" s="14"/>
      <c r="S24" s="14"/>
      <c r="T24" s="15" t="s">
        <v>18</v>
      </c>
      <c r="U24" s="15" t="s">
        <v>19</v>
      </c>
      <c r="V24" s="15" t="s">
        <v>20</v>
      </c>
      <c r="W24" s="15" t="s">
        <v>21</v>
      </c>
      <c r="X24" s="15" t="s">
        <v>22</v>
      </c>
      <c r="Y24" s="16" t="s">
        <v>21</v>
      </c>
    </row>
    <row r="25" spans="2:25" x14ac:dyDescent="0.25">
      <c r="C25" s="71">
        <v>1</v>
      </c>
      <c r="D25" s="72">
        <v>2</v>
      </c>
      <c r="E25" s="72">
        <v>3</v>
      </c>
      <c r="F25" s="72">
        <v>4</v>
      </c>
      <c r="G25" s="73">
        <v>5</v>
      </c>
      <c r="H25" s="73">
        <v>6</v>
      </c>
      <c r="I25" s="73">
        <v>7</v>
      </c>
      <c r="J25" s="73">
        <v>8</v>
      </c>
      <c r="K25" s="73">
        <v>9</v>
      </c>
      <c r="L25" s="74">
        <v>10</v>
      </c>
      <c r="N25" s="21"/>
      <c r="P25" s="71">
        <v>1</v>
      </c>
      <c r="Q25" s="72">
        <v>2</v>
      </c>
      <c r="R25" s="72">
        <v>3</v>
      </c>
      <c r="S25" s="72">
        <v>4</v>
      </c>
      <c r="T25" s="73">
        <v>5</v>
      </c>
      <c r="U25" s="73">
        <v>6</v>
      </c>
      <c r="V25" s="73">
        <v>7</v>
      </c>
      <c r="W25" s="73">
        <v>8</v>
      </c>
      <c r="X25" s="73">
        <v>9</v>
      </c>
      <c r="Y25" s="74">
        <v>10</v>
      </c>
    </row>
    <row r="26" spans="2:25" x14ac:dyDescent="0.25">
      <c r="C26" s="7" t="s">
        <v>49</v>
      </c>
      <c r="D26" s="8"/>
      <c r="E26" s="8"/>
      <c r="F26" s="8"/>
      <c r="G26" s="75"/>
      <c r="H26" s="75"/>
      <c r="I26" s="75"/>
      <c r="J26" s="75"/>
      <c r="K26" s="75"/>
      <c r="L26" s="83"/>
      <c r="N26" s="21"/>
      <c r="P26" s="7" t="s">
        <v>49</v>
      </c>
      <c r="Q26" s="8"/>
      <c r="R26" s="8"/>
      <c r="S26" s="8"/>
      <c r="T26" s="75"/>
      <c r="U26" s="75"/>
      <c r="V26" s="75"/>
      <c r="W26" s="75"/>
      <c r="X26" s="75"/>
      <c r="Y26" s="83"/>
    </row>
    <row r="27" spans="2:25" x14ac:dyDescent="0.25">
      <c r="B27" s="76"/>
      <c r="C27" s="84">
        <v>3.2</v>
      </c>
      <c r="D27" s="21">
        <v>5.8</v>
      </c>
      <c r="E27" s="21">
        <f>D27</f>
        <v>5.8</v>
      </c>
      <c r="F27" s="34">
        <f>0.044*E27</f>
        <v>0.25519999999999998</v>
      </c>
      <c r="G27" s="60">
        <v>0.498</v>
      </c>
      <c r="H27" s="66">
        <v>32</v>
      </c>
      <c r="I27" s="65">
        <v>0.94</v>
      </c>
      <c r="J27" s="67">
        <v>4.5999999999999999E-2</v>
      </c>
      <c r="K27" s="68">
        <v>1.4</v>
      </c>
      <c r="L27" s="69">
        <f>J27*K27</f>
        <v>6.4399999999999999E-2</v>
      </c>
      <c r="N27" s="21">
        <v>7.5</v>
      </c>
      <c r="P27" s="84">
        <v>3.2</v>
      </c>
      <c r="Q27" s="21">
        <v>2.8</v>
      </c>
      <c r="R27" s="21">
        <f>Q27</f>
        <v>2.8</v>
      </c>
      <c r="S27" s="34">
        <f>0.059*R27</f>
        <v>0.16519999999999999</v>
      </c>
      <c r="T27" s="60">
        <v>0.41499999999999998</v>
      </c>
      <c r="U27" s="66">
        <v>32</v>
      </c>
      <c r="V27" s="65">
        <v>1.1499999999999999</v>
      </c>
      <c r="W27" s="67">
        <v>6.4000000000000001E-2</v>
      </c>
      <c r="X27" s="68">
        <v>1.4</v>
      </c>
      <c r="Y27" s="69">
        <f>W27*X27</f>
        <v>8.9599999999999999E-2</v>
      </c>
    </row>
    <row r="28" spans="2:25" x14ac:dyDescent="0.25">
      <c r="B28" s="76"/>
      <c r="C28" s="84">
        <v>0</v>
      </c>
      <c r="D28" s="21">
        <v>5.8</v>
      </c>
      <c r="E28" s="21">
        <f>E27+D28</f>
        <v>11.6</v>
      </c>
      <c r="F28" s="34">
        <f t="shared" ref="F28:F30" si="6">0.044*E28</f>
        <v>0.51039999999999996</v>
      </c>
      <c r="G28" s="60">
        <v>0.68500000000000005</v>
      </c>
      <c r="H28" s="66">
        <v>40</v>
      </c>
      <c r="I28" s="65">
        <v>0.81</v>
      </c>
      <c r="J28" s="67">
        <v>2.5000000000000001E-2</v>
      </c>
      <c r="K28" s="68">
        <v>0</v>
      </c>
      <c r="L28" s="69">
        <f>J28*K28</f>
        <v>0</v>
      </c>
      <c r="N28" s="21">
        <v>7.5</v>
      </c>
      <c r="P28" s="84">
        <v>0</v>
      </c>
      <c r="Q28" s="21">
        <v>2.8</v>
      </c>
      <c r="R28" s="21">
        <f>R27+Q28</f>
        <v>5.6</v>
      </c>
      <c r="S28" s="34">
        <f t="shared" ref="S28:S30" si="7">0.059*R28</f>
        <v>0.33039999999999997</v>
      </c>
      <c r="T28" s="60">
        <v>0.55800000000000005</v>
      </c>
      <c r="U28" s="66">
        <v>40</v>
      </c>
      <c r="V28" s="65">
        <v>1</v>
      </c>
      <c r="W28" s="67">
        <v>3.7999999999999999E-2</v>
      </c>
      <c r="X28" s="68">
        <v>0</v>
      </c>
      <c r="Y28" s="69">
        <f>W28*X28</f>
        <v>0</v>
      </c>
    </row>
    <row r="29" spans="2:25" x14ac:dyDescent="0.25">
      <c r="B29" s="76"/>
      <c r="C29" s="85" t="s">
        <v>51</v>
      </c>
      <c r="D29" s="77"/>
      <c r="E29" s="21">
        <v>11.6</v>
      </c>
      <c r="F29" s="34">
        <f t="shared" si="6"/>
        <v>0.51039999999999996</v>
      </c>
      <c r="G29" s="60">
        <v>0.68500000000000005</v>
      </c>
      <c r="H29" s="66">
        <v>40</v>
      </c>
      <c r="I29" s="65">
        <v>0.81</v>
      </c>
      <c r="J29" s="67">
        <v>2.5000000000000001E-2</v>
      </c>
      <c r="K29" s="68">
        <v>30.65</v>
      </c>
      <c r="L29" s="69">
        <f>J29*K29</f>
        <v>0.76624999999999999</v>
      </c>
      <c r="N29" s="21"/>
      <c r="P29" s="85" t="s">
        <v>51</v>
      </c>
      <c r="Q29" s="77"/>
      <c r="R29" s="21">
        <f>R28</f>
        <v>5.6</v>
      </c>
      <c r="S29" s="34">
        <f t="shared" si="7"/>
        <v>0.33039999999999997</v>
      </c>
      <c r="T29" s="60">
        <v>0.55800000000000005</v>
      </c>
      <c r="U29" s="66">
        <v>40</v>
      </c>
      <c r="V29" s="65">
        <v>1</v>
      </c>
      <c r="W29" s="67">
        <v>3.7999999999999999E-2</v>
      </c>
      <c r="X29" s="68">
        <v>30.65</v>
      </c>
      <c r="Y29" s="69">
        <f>W29*X29</f>
        <v>1.1646999999999998</v>
      </c>
    </row>
    <row r="30" spans="2:25" x14ac:dyDescent="0.25">
      <c r="B30" s="76"/>
      <c r="C30" s="64" t="s">
        <v>23</v>
      </c>
      <c r="D30" s="65">
        <v>2.4</v>
      </c>
      <c r="E30" s="21">
        <f>E28+D30</f>
        <v>14</v>
      </c>
      <c r="F30" s="34">
        <f t="shared" si="6"/>
        <v>0.61599999999999999</v>
      </c>
      <c r="G30" s="60">
        <v>0.751</v>
      </c>
      <c r="H30" s="79" t="s">
        <v>54</v>
      </c>
      <c r="I30" s="65">
        <v>0.9</v>
      </c>
      <c r="J30" s="67">
        <v>3.2000000000000001E-2</v>
      </c>
      <c r="K30" s="68">
        <v>20.05</v>
      </c>
      <c r="L30" s="69">
        <f>J30*K30</f>
        <v>0.64160000000000006</v>
      </c>
      <c r="N30" s="21">
        <v>3</v>
      </c>
      <c r="P30" s="64" t="s">
        <v>23</v>
      </c>
      <c r="Q30" s="65">
        <v>2.4</v>
      </c>
      <c r="R30" s="21">
        <f>R28+Q30</f>
        <v>8</v>
      </c>
      <c r="S30" s="34">
        <f t="shared" si="7"/>
        <v>0.47199999999999998</v>
      </c>
      <c r="T30" s="60">
        <v>0.68500000000000005</v>
      </c>
      <c r="U30" s="79" t="s">
        <v>54</v>
      </c>
      <c r="V30" s="65">
        <v>1.21</v>
      </c>
      <c r="W30" s="67">
        <v>5.2999999999999999E-2</v>
      </c>
      <c r="X30" s="68">
        <v>20.05</v>
      </c>
      <c r="Y30" s="69">
        <f>W30*X30</f>
        <v>1.0626500000000001</v>
      </c>
    </row>
    <row r="31" spans="2:25" x14ac:dyDescent="0.25">
      <c r="B31" s="76"/>
      <c r="C31" s="64" t="s">
        <v>50</v>
      </c>
      <c r="D31" s="65"/>
      <c r="E31" s="77"/>
      <c r="F31" s="34"/>
      <c r="G31" s="60"/>
      <c r="H31" s="66"/>
      <c r="I31" s="65"/>
      <c r="J31" s="67"/>
      <c r="K31" s="68"/>
      <c r="L31" s="69">
        <f>SUM(L29:L30)</f>
        <v>1.40785</v>
      </c>
      <c r="N31" s="21"/>
      <c r="P31" s="64" t="s">
        <v>50</v>
      </c>
      <c r="Q31" s="65"/>
      <c r="R31" s="77"/>
      <c r="S31" s="34"/>
      <c r="T31" s="60"/>
      <c r="U31" s="66"/>
      <c r="V31" s="65"/>
      <c r="W31" s="67"/>
      <c r="X31" s="68"/>
      <c r="Y31" s="69">
        <f>SUM(Y29:Y30)</f>
        <v>2.2273499999999999</v>
      </c>
    </row>
    <row r="32" spans="2:25" x14ac:dyDescent="0.25">
      <c r="B32" s="76"/>
      <c r="C32" s="78">
        <v>3.75</v>
      </c>
      <c r="D32" s="65">
        <v>4.95</v>
      </c>
      <c r="E32" s="68">
        <f>D32</f>
        <v>4.95</v>
      </c>
      <c r="F32" s="34">
        <f>0.044*E32</f>
        <v>0.21779999999999999</v>
      </c>
      <c r="G32" s="60">
        <v>0.46500000000000002</v>
      </c>
      <c r="H32" s="66">
        <v>32</v>
      </c>
      <c r="I32" s="65">
        <v>0.87</v>
      </c>
      <c r="J32" s="67">
        <v>4.1000000000000002E-2</v>
      </c>
      <c r="K32" s="68">
        <v>1.4</v>
      </c>
      <c r="L32" s="69">
        <f>J32*K32</f>
        <v>5.74E-2</v>
      </c>
      <c r="N32" s="21">
        <v>6.5</v>
      </c>
      <c r="P32" s="78">
        <v>3.75</v>
      </c>
      <c r="Q32" s="65">
        <v>2.4500000000000002</v>
      </c>
      <c r="R32" s="68">
        <f>Q32</f>
        <v>2.4500000000000002</v>
      </c>
      <c r="S32" s="34">
        <f>0.059*R32</f>
        <v>0.14455000000000001</v>
      </c>
      <c r="T32" s="60">
        <v>0.39400000000000002</v>
      </c>
      <c r="U32" s="66">
        <v>32</v>
      </c>
      <c r="V32" s="65">
        <v>1.1299999999999999</v>
      </c>
      <c r="W32" s="67">
        <v>6.2E-2</v>
      </c>
      <c r="X32" s="68">
        <v>1.4</v>
      </c>
      <c r="Y32" s="69">
        <f>W32*X32</f>
        <v>8.6799999999999988E-2</v>
      </c>
    </row>
    <row r="33" spans="2:25" x14ac:dyDescent="0.25">
      <c r="B33" s="76"/>
      <c r="C33" s="78">
        <v>0</v>
      </c>
      <c r="D33" s="65">
        <v>3.25</v>
      </c>
      <c r="E33" s="77">
        <f>E32+D33</f>
        <v>8.1999999999999993</v>
      </c>
      <c r="F33" s="34">
        <f>0.044*E33</f>
        <v>0.36079999999999995</v>
      </c>
      <c r="G33" s="60">
        <v>0.58099999999999996</v>
      </c>
      <c r="H33" s="66">
        <v>40</v>
      </c>
      <c r="I33" s="65">
        <v>0.7</v>
      </c>
      <c r="J33" s="67">
        <v>1.9E-2</v>
      </c>
      <c r="K33" s="68">
        <v>1.75</v>
      </c>
      <c r="L33" s="69">
        <f>J33*K33</f>
        <v>3.3250000000000002E-2</v>
      </c>
      <c r="N33" s="21">
        <v>4</v>
      </c>
      <c r="P33" s="78">
        <v>0</v>
      </c>
      <c r="Q33" s="65">
        <v>1.75</v>
      </c>
      <c r="R33" s="77">
        <f>R32+Q33</f>
        <v>4.2</v>
      </c>
      <c r="S33" s="34">
        <f>0.059*R33</f>
        <v>0.24779999999999999</v>
      </c>
      <c r="T33" s="60">
        <v>0.48599999999999999</v>
      </c>
      <c r="U33" s="66">
        <v>40</v>
      </c>
      <c r="V33" s="65">
        <v>0.88</v>
      </c>
      <c r="W33" s="67">
        <v>2.9000000000000001E-2</v>
      </c>
      <c r="X33" s="68">
        <v>1.75</v>
      </c>
      <c r="Y33" s="69">
        <f>W33*X33</f>
        <v>5.0750000000000003E-2</v>
      </c>
    </row>
    <row r="34" spans="2:25" x14ac:dyDescent="0.25">
      <c r="B34" s="76"/>
      <c r="C34" s="78"/>
      <c r="D34" s="65"/>
      <c r="E34" s="77"/>
      <c r="F34" s="34"/>
      <c r="G34" s="60"/>
      <c r="H34" s="66"/>
      <c r="I34" s="65"/>
      <c r="J34" s="67"/>
      <c r="K34" s="68"/>
      <c r="L34" s="69"/>
      <c r="N34" s="21"/>
      <c r="P34" s="78"/>
      <c r="Q34" s="65"/>
      <c r="R34" s="77"/>
      <c r="S34" s="34"/>
      <c r="T34" s="60"/>
      <c r="U34" s="66"/>
      <c r="V34" s="65"/>
      <c r="W34" s="67"/>
      <c r="X34" s="68"/>
      <c r="Y34" s="69"/>
    </row>
    <row r="35" spans="2:25" x14ac:dyDescent="0.25">
      <c r="B35" s="76"/>
      <c r="C35" s="64" t="s">
        <v>52</v>
      </c>
      <c r="D35" s="65">
        <v>12.3</v>
      </c>
      <c r="E35" s="65">
        <f>D35</f>
        <v>12.3</v>
      </c>
      <c r="F35" s="34">
        <f>0.044*E35</f>
        <v>0.54120000000000001</v>
      </c>
      <c r="G35" s="60">
        <v>0.70499999999999996</v>
      </c>
      <c r="H35" s="79">
        <v>40</v>
      </c>
      <c r="I35" s="65">
        <v>0.84</v>
      </c>
      <c r="J35" s="67">
        <v>2.5999999999999999E-2</v>
      </c>
      <c r="K35" s="68">
        <v>13</v>
      </c>
      <c r="L35" s="69">
        <f>J35*K35</f>
        <v>0.33799999999999997</v>
      </c>
      <c r="N35" s="21">
        <v>16</v>
      </c>
      <c r="P35" s="64" t="s">
        <v>52</v>
      </c>
      <c r="Q35" s="65">
        <v>12.3</v>
      </c>
      <c r="R35" s="65">
        <f>Q35</f>
        <v>12.3</v>
      </c>
      <c r="S35" s="34">
        <f>0.059*R35</f>
        <v>0.72570000000000001</v>
      </c>
      <c r="T35" s="60">
        <v>0.81499999999999995</v>
      </c>
      <c r="U35" s="79">
        <v>40</v>
      </c>
      <c r="V35" s="65">
        <v>1.47</v>
      </c>
      <c r="W35" s="67">
        <v>7.3999999999999996E-2</v>
      </c>
      <c r="X35" s="68">
        <v>13</v>
      </c>
      <c r="Y35" s="69">
        <f>W35*X35</f>
        <v>0.96199999999999997</v>
      </c>
    </row>
    <row r="36" spans="2:25" x14ac:dyDescent="0.25">
      <c r="B36" s="76"/>
      <c r="C36" s="28" t="s">
        <v>53</v>
      </c>
      <c r="D36" s="6">
        <f>E33</f>
        <v>8.1999999999999993</v>
      </c>
      <c r="E36" s="29">
        <f>E35+D36</f>
        <v>20.5</v>
      </c>
      <c r="F36" s="34">
        <f t="shared" ref="F36:F39" si="8">0.044*E36</f>
        <v>0.90199999999999991</v>
      </c>
      <c r="G36" s="8">
        <v>0.91700000000000004</v>
      </c>
      <c r="H36" s="80">
        <v>40</v>
      </c>
      <c r="I36" s="6">
        <v>1.1000000000000001</v>
      </c>
      <c r="J36" s="31">
        <v>4.4999999999999998E-2</v>
      </c>
      <c r="K36" s="29">
        <v>12.75</v>
      </c>
      <c r="L36" s="32">
        <f>J36*K36</f>
        <v>0.57374999999999998</v>
      </c>
      <c r="N36" s="21">
        <v>0</v>
      </c>
      <c r="P36" s="28" t="s">
        <v>53</v>
      </c>
      <c r="Q36" s="6">
        <f>R33</f>
        <v>4.2</v>
      </c>
      <c r="R36" s="29">
        <f>R35+Q36</f>
        <v>16.5</v>
      </c>
      <c r="S36" s="34">
        <f t="shared" ref="S36:S39" si="9">0.059*R36</f>
        <v>0.97349999999999992</v>
      </c>
      <c r="T36" s="35">
        <v>0.95399999999999996</v>
      </c>
      <c r="U36" s="80">
        <v>40</v>
      </c>
      <c r="V36" s="6">
        <v>1.71</v>
      </c>
      <c r="W36" s="31">
        <v>9.7000000000000003E-2</v>
      </c>
      <c r="X36" s="29">
        <v>25.75</v>
      </c>
      <c r="Y36" s="32">
        <f>W36*X36</f>
        <v>2.4977499999999999</v>
      </c>
    </row>
    <row r="37" spans="2:25" x14ac:dyDescent="0.25">
      <c r="B37" s="76"/>
      <c r="C37" s="28" t="s">
        <v>47</v>
      </c>
      <c r="D37" s="12">
        <f>2.4+E28</f>
        <v>14</v>
      </c>
      <c r="E37" s="29">
        <f t="shared" ref="E37:E39" si="10">E36+D37</f>
        <v>34.5</v>
      </c>
      <c r="F37" s="34">
        <f t="shared" si="8"/>
        <v>1.518</v>
      </c>
      <c r="G37" s="8">
        <v>1.2230000000000001</v>
      </c>
      <c r="H37" s="80">
        <v>40</v>
      </c>
      <c r="I37" s="6">
        <v>1.49</v>
      </c>
      <c r="J37" s="31">
        <v>7.8E-2</v>
      </c>
      <c r="K37" s="29">
        <v>10.25</v>
      </c>
      <c r="L37" s="32">
        <f t="shared" ref="L37:L39" si="11">J37*K37</f>
        <v>0.79949999999999999</v>
      </c>
      <c r="N37" s="12">
        <v>0</v>
      </c>
      <c r="P37" s="28" t="s">
        <v>47</v>
      </c>
      <c r="Q37" s="12">
        <f>R30</f>
        <v>8</v>
      </c>
      <c r="R37" s="29">
        <f t="shared" ref="R37:R39" si="12">R36+Q37</f>
        <v>24.5</v>
      </c>
      <c r="S37" s="34">
        <f t="shared" si="9"/>
        <v>1.4455</v>
      </c>
      <c r="T37" s="8">
        <v>1.1910000000000001</v>
      </c>
      <c r="U37" s="80">
        <v>50</v>
      </c>
      <c r="V37" s="6">
        <v>1.38</v>
      </c>
      <c r="W37" s="31">
        <v>5.0999999999999997E-2</v>
      </c>
      <c r="X37" s="29">
        <v>10.25</v>
      </c>
      <c r="Y37" s="32">
        <f t="shared" ref="Y37:Y39" si="13">W37*X37</f>
        <v>0.52274999999999994</v>
      </c>
    </row>
    <row r="38" spans="2:25" x14ac:dyDescent="0.25">
      <c r="B38" s="76"/>
      <c r="C38" s="28" t="s">
        <v>24</v>
      </c>
      <c r="D38" s="12">
        <v>38.9</v>
      </c>
      <c r="E38" s="29">
        <f t="shared" si="10"/>
        <v>73.400000000000006</v>
      </c>
      <c r="F38" s="34">
        <f t="shared" si="8"/>
        <v>3.2296</v>
      </c>
      <c r="G38" s="8">
        <v>1.9279999999999999</v>
      </c>
      <c r="H38" s="80">
        <v>50</v>
      </c>
      <c r="I38" s="6">
        <v>1.49</v>
      </c>
      <c r="J38" s="31">
        <v>5.8000000000000003E-2</v>
      </c>
      <c r="K38" s="29">
        <v>6.4</v>
      </c>
      <c r="L38" s="32">
        <f t="shared" si="11"/>
        <v>0.37120000000000003</v>
      </c>
      <c r="N38" s="12">
        <v>47</v>
      </c>
      <c r="P38" s="28" t="s">
        <v>24</v>
      </c>
      <c r="Q38" s="12">
        <v>18.899999999999999</v>
      </c>
      <c r="R38" s="29">
        <f t="shared" si="12"/>
        <v>43.4</v>
      </c>
      <c r="S38" s="34">
        <f t="shared" si="9"/>
        <v>2.5606</v>
      </c>
      <c r="T38" s="8">
        <v>1.6739999999999999</v>
      </c>
      <c r="U38" s="80">
        <v>63</v>
      </c>
      <c r="V38" s="6">
        <v>1.23</v>
      </c>
      <c r="W38" s="31">
        <v>2.9000000000000001E-2</v>
      </c>
      <c r="X38" s="29">
        <v>6.4</v>
      </c>
      <c r="Y38" s="32">
        <f t="shared" si="13"/>
        <v>0.18560000000000001</v>
      </c>
    </row>
    <row r="39" spans="2:25" x14ac:dyDescent="0.25">
      <c r="B39" s="76"/>
      <c r="C39" s="28" t="s">
        <v>48</v>
      </c>
      <c r="D39" s="12">
        <v>14.25</v>
      </c>
      <c r="E39" s="29">
        <f t="shared" si="10"/>
        <v>87.65</v>
      </c>
      <c r="F39" s="34">
        <f t="shared" si="8"/>
        <v>3.8565999999999998</v>
      </c>
      <c r="G39" s="35">
        <v>2.1560000000000001</v>
      </c>
      <c r="H39" s="80">
        <v>50</v>
      </c>
      <c r="I39" s="6">
        <v>1.64</v>
      </c>
      <c r="J39" s="31">
        <v>1.9E-2</v>
      </c>
      <c r="K39" s="29">
        <v>26.25</v>
      </c>
      <c r="L39" s="32">
        <f t="shared" si="11"/>
        <v>0.49874999999999997</v>
      </c>
      <c r="N39" s="12">
        <v>18</v>
      </c>
      <c r="P39" s="28" t="s">
        <v>48</v>
      </c>
      <c r="Q39" s="12">
        <v>8.75</v>
      </c>
      <c r="R39" s="29">
        <f t="shared" si="12"/>
        <v>52.15</v>
      </c>
      <c r="S39" s="34">
        <f t="shared" si="9"/>
        <v>3.0768499999999999</v>
      </c>
      <c r="T39" s="35">
        <v>1.879</v>
      </c>
      <c r="U39" s="80">
        <v>63</v>
      </c>
      <c r="V39" s="6">
        <v>1.37</v>
      </c>
      <c r="W39" s="31">
        <v>3.5999999999999997E-2</v>
      </c>
      <c r="X39" s="29">
        <v>26.25</v>
      </c>
      <c r="Y39" s="32">
        <f t="shared" si="13"/>
        <v>0.94499999999999995</v>
      </c>
    </row>
    <row r="40" spans="2:25" ht="15.75" thickBot="1" x14ac:dyDescent="0.3">
      <c r="B40" s="76"/>
      <c r="C40" s="37"/>
      <c r="D40" s="38"/>
      <c r="E40" s="38"/>
      <c r="F40" s="40"/>
      <c r="G40" s="40"/>
      <c r="H40" s="39"/>
      <c r="I40" s="38"/>
      <c r="J40" s="39"/>
      <c r="K40" s="39"/>
      <c r="L40" s="70">
        <f>SUM(L36:L39)</f>
        <v>2.2431999999999999</v>
      </c>
      <c r="N40" s="12">
        <f>SUM(N30:N39)</f>
        <v>94.5</v>
      </c>
      <c r="P40" s="37"/>
      <c r="Q40" s="38"/>
      <c r="R40" s="38"/>
      <c r="S40" s="40"/>
      <c r="T40" s="40"/>
      <c r="U40" s="39"/>
      <c r="V40" s="38"/>
      <c r="W40" s="39"/>
      <c r="X40" s="39"/>
      <c r="Y40" s="70">
        <f>SUM(Y30:Y39)</f>
        <v>8.5406499999999994</v>
      </c>
    </row>
    <row r="41" spans="2:25" x14ac:dyDescent="0.25">
      <c r="B41" s="76"/>
      <c r="C41" s="99" t="s">
        <v>2</v>
      </c>
      <c r="D41" s="100"/>
      <c r="E41" s="100">
        <v>94.5</v>
      </c>
      <c r="F41" s="101">
        <f>0.073*E41</f>
        <v>6.8984999999999994</v>
      </c>
      <c r="G41" s="72">
        <v>3.181</v>
      </c>
      <c r="H41" s="102">
        <v>63</v>
      </c>
      <c r="I41" s="103">
        <v>1.53</v>
      </c>
      <c r="J41" s="104">
        <v>4.2000000000000003E-2</v>
      </c>
      <c r="K41" s="105"/>
      <c r="L41" s="106"/>
      <c r="N41" s="33"/>
      <c r="P41" s="50"/>
      <c r="Q41" s="52"/>
      <c r="V41" s="53"/>
      <c r="W41" s="51"/>
      <c r="X41" s="50"/>
      <c r="Y41" s="82">
        <f>Y31+Y40</f>
        <v>10.767999999999999</v>
      </c>
    </row>
    <row r="42" spans="2:25" ht="30.75" thickBot="1" x14ac:dyDescent="0.3">
      <c r="B42" s="76"/>
      <c r="C42" s="107" t="s">
        <v>71</v>
      </c>
      <c r="D42" s="38"/>
      <c r="E42" s="38"/>
      <c r="F42" s="108"/>
      <c r="G42" s="14">
        <v>3.181</v>
      </c>
      <c r="H42" s="90" t="s">
        <v>72</v>
      </c>
      <c r="I42" s="91">
        <v>1.46</v>
      </c>
      <c r="J42" s="92">
        <v>7.6999999999999999E-2</v>
      </c>
      <c r="K42" s="38">
        <v>90</v>
      </c>
      <c r="L42" s="94">
        <f t="shared" ref="L42" si="14">J42*K42</f>
        <v>6.93</v>
      </c>
      <c r="N42" s="50"/>
      <c r="P42" s="50"/>
      <c r="Q42" s="52"/>
      <c r="V42" s="53"/>
      <c r="W42" s="51"/>
      <c r="X42" s="50"/>
      <c r="Y42" s="82"/>
    </row>
    <row r="43" spans="2:25" x14ac:dyDescent="0.25">
      <c r="B43" s="76"/>
      <c r="C43" s="50"/>
      <c r="D43" s="52"/>
      <c r="E43" s="52"/>
      <c r="F43" s="95"/>
      <c r="G43" s="96"/>
      <c r="H43" s="97"/>
      <c r="I43" s="98"/>
      <c r="J43" s="51"/>
      <c r="K43" s="50"/>
      <c r="L43" s="82">
        <f>L42+L40+L31</f>
        <v>10.581049999999999</v>
      </c>
      <c r="N43" s="50"/>
      <c r="P43" s="50"/>
      <c r="Q43" s="52"/>
      <c r="V43" s="53"/>
      <c r="W43" s="51"/>
      <c r="X43" s="50"/>
      <c r="Y43" s="82"/>
    </row>
    <row r="44" spans="2:25" x14ac:dyDescent="0.25">
      <c r="E44" t="s">
        <v>67</v>
      </c>
      <c r="L44" s="81"/>
    </row>
    <row r="45" spans="2:25" x14ac:dyDescent="0.25">
      <c r="E45" t="s">
        <v>28</v>
      </c>
      <c r="I45" s="53" t="s">
        <v>73</v>
      </c>
      <c r="R45" t="s">
        <v>28</v>
      </c>
      <c r="V45" s="53"/>
      <c r="W45" s="53" t="s">
        <v>57</v>
      </c>
    </row>
    <row r="46" spans="2:25" x14ac:dyDescent="0.25">
      <c r="E46" t="s">
        <v>29</v>
      </c>
      <c r="I46" s="53" t="s">
        <v>55</v>
      </c>
      <c r="R46" t="s">
        <v>29</v>
      </c>
      <c r="V46" s="53"/>
      <c r="W46" s="53" t="s">
        <v>58</v>
      </c>
    </row>
    <row r="47" spans="2:25" x14ac:dyDescent="0.25">
      <c r="E47" t="s">
        <v>74</v>
      </c>
      <c r="I47" s="53" t="s">
        <v>75</v>
      </c>
      <c r="R47" t="s">
        <v>30</v>
      </c>
      <c r="V47" s="53"/>
      <c r="W47" s="53" t="s">
        <v>56</v>
      </c>
    </row>
    <row r="48" spans="2:25" x14ac:dyDescent="0.25">
      <c r="E48" t="s">
        <v>30</v>
      </c>
      <c r="I48" s="53" t="s">
        <v>56</v>
      </c>
      <c r="R48" t="s">
        <v>31</v>
      </c>
      <c r="V48" s="53"/>
      <c r="W48" s="53" t="s">
        <v>32</v>
      </c>
    </row>
    <row r="49" spans="3:23" x14ac:dyDescent="0.25">
      <c r="E49" t="s">
        <v>31</v>
      </c>
      <c r="I49" s="53" t="s">
        <v>32</v>
      </c>
      <c r="R49" t="s">
        <v>87</v>
      </c>
      <c r="V49" s="54"/>
      <c r="W49" s="54" t="s">
        <v>59</v>
      </c>
    </row>
    <row r="50" spans="3:23" x14ac:dyDescent="0.25">
      <c r="E50" t="s">
        <v>64</v>
      </c>
      <c r="I50" s="54" t="s">
        <v>76</v>
      </c>
      <c r="V50" s="54"/>
    </row>
    <row r="51" spans="3:23" ht="15.75" thickBot="1" x14ac:dyDescent="0.3">
      <c r="I51" s="54"/>
      <c r="V51" s="54"/>
    </row>
    <row r="52" spans="3:23" ht="30" x14ac:dyDescent="0.25">
      <c r="C52" s="88" t="s">
        <v>62</v>
      </c>
      <c r="D52" s="89"/>
      <c r="E52" s="89"/>
      <c r="F52" s="89"/>
      <c r="G52" s="36">
        <v>2</v>
      </c>
      <c r="H52" s="4" t="s">
        <v>63</v>
      </c>
      <c r="I52" s="23">
        <v>1.02</v>
      </c>
      <c r="J52" s="25">
        <v>4.1000000000000002E-2</v>
      </c>
      <c r="K52" s="26">
        <v>79.349999999999994</v>
      </c>
      <c r="L52" s="27">
        <f t="shared" ref="L52" si="15">J52*K52</f>
        <v>3.2533499999999997</v>
      </c>
    </row>
    <row r="53" spans="3:23" x14ac:dyDescent="0.25">
      <c r="C53" s="64" t="s">
        <v>60</v>
      </c>
      <c r="D53" s="86"/>
      <c r="E53" s="68">
        <v>75.3</v>
      </c>
      <c r="F53" s="34">
        <f>0.073*E53</f>
        <v>5.4968999999999992</v>
      </c>
      <c r="G53" s="87">
        <v>2.726</v>
      </c>
      <c r="H53" s="79"/>
      <c r="I53" s="65"/>
      <c r="J53" s="67"/>
      <c r="K53" s="68"/>
      <c r="L53" s="69"/>
    </row>
    <row r="54" spans="3:23" ht="15.75" thickBot="1" x14ac:dyDescent="0.3">
      <c r="C54" s="37"/>
      <c r="D54" s="38" t="s">
        <v>61</v>
      </c>
      <c r="E54" s="38"/>
      <c r="F54" s="40">
        <v>2</v>
      </c>
      <c r="G54" s="40">
        <f>G53+F54</f>
        <v>4.726</v>
      </c>
      <c r="H54" s="15">
        <v>63</v>
      </c>
      <c r="I54" s="91">
        <v>2.2999999999999998</v>
      </c>
      <c r="J54" s="92">
        <v>9.2999999999999999E-2</v>
      </c>
      <c r="K54" s="93"/>
      <c r="L54" s="94"/>
    </row>
    <row r="55" spans="3:23" ht="30.75" thickBot="1" x14ac:dyDescent="0.3">
      <c r="C55" s="107" t="s">
        <v>71</v>
      </c>
      <c r="D55" s="38"/>
      <c r="E55" s="38"/>
      <c r="F55" s="108"/>
      <c r="G55" s="14">
        <v>4.726</v>
      </c>
      <c r="H55" s="90" t="s">
        <v>72</v>
      </c>
      <c r="I55" s="91">
        <v>2.8</v>
      </c>
      <c r="J55" s="92">
        <v>9.2999999999999999E-2</v>
      </c>
      <c r="K55" s="38">
        <v>90</v>
      </c>
      <c r="L55" s="94">
        <f t="shared" ref="L55" si="16">J55*K55</f>
        <v>8.3699999999999992</v>
      </c>
    </row>
    <row r="56" spans="3:23" x14ac:dyDescent="0.25">
      <c r="L56" s="81">
        <f>L55+L52</f>
        <v>11.623349999999999</v>
      </c>
      <c r="V56" s="53"/>
    </row>
    <row r="57" spans="3:23" x14ac:dyDescent="0.25">
      <c r="E57" t="s">
        <v>68</v>
      </c>
      <c r="V57" s="53"/>
    </row>
    <row r="58" spans="3:23" x14ac:dyDescent="0.25">
      <c r="E58" t="s">
        <v>28</v>
      </c>
      <c r="I58" s="53" t="s">
        <v>77</v>
      </c>
      <c r="V58" s="54"/>
    </row>
    <row r="59" spans="3:23" x14ac:dyDescent="0.25">
      <c r="E59" t="s">
        <v>69</v>
      </c>
      <c r="I59" s="53" t="s">
        <v>78</v>
      </c>
    </row>
    <row r="60" spans="3:23" x14ac:dyDescent="0.25">
      <c r="E60" t="s">
        <v>30</v>
      </c>
      <c r="I60" s="53" t="s">
        <v>56</v>
      </c>
    </row>
    <row r="61" spans="3:23" x14ac:dyDescent="0.25">
      <c r="E61" t="s">
        <v>74</v>
      </c>
      <c r="I61" s="53" t="s">
        <v>79</v>
      </c>
    </row>
    <row r="62" spans="3:23" x14ac:dyDescent="0.25">
      <c r="E62" t="s">
        <v>31</v>
      </c>
      <c r="I62" s="53" t="s">
        <v>70</v>
      </c>
    </row>
    <row r="63" spans="3:23" x14ac:dyDescent="0.25">
      <c r="E63" t="s">
        <v>64</v>
      </c>
      <c r="I63" s="54" t="s">
        <v>80</v>
      </c>
    </row>
    <row r="64" spans="3:23" x14ac:dyDescent="0.25">
      <c r="I64" s="54"/>
    </row>
    <row r="65" spans="5:9" x14ac:dyDescent="0.25">
      <c r="E65" t="s">
        <v>65</v>
      </c>
      <c r="I65" s="54" t="s">
        <v>66</v>
      </c>
    </row>
  </sheetData>
  <pageMargins left="1.8897637795275593" right="0.70866141732283472" top="0.74803149606299213" bottom="0.74803149606299213" header="0.31496062992125984" footer="0.31496062992125984"/>
  <pageSetup paperSize="8" scale="74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5"/>
  <sheetViews>
    <sheetView workbookViewId="0">
      <selection activeCell="G29" sqref="G29"/>
    </sheetView>
  </sheetViews>
  <sheetFormatPr defaultRowHeight="15" x14ac:dyDescent="0.25"/>
  <sheetData>
    <row r="4" spans="3:9" x14ac:dyDescent="0.25">
      <c r="C4" s="55"/>
      <c r="D4" s="55" t="s">
        <v>33</v>
      </c>
      <c r="E4" s="56"/>
      <c r="F4" s="55"/>
      <c r="G4" s="55"/>
      <c r="H4" s="55"/>
      <c r="I4" s="55"/>
    </row>
    <row r="5" spans="3:9" x14ac:dyDescent="0.25">
      <c r="C5" s="55" t="s">
        <v>34</v>
      </c>
      <c r="D5" s="55"/>
      <c r="E5" s="55"/>
      <c r="F5" s="55"/>
      <c r="G5" s="55"/>
      <c r="H5" s="55"/>
      <c r="I5" s="55"/>
    </row>
    <row r="6" spans="3:9" x14ac:dyDescent="0.25">
      <c r="C6" s="55"/>
      <c r="D6" s="55" t="s">
        <v>44</v>
      </c>
      <c r="E6" s="55"/>
      <c r="F6" s="55"/>
      <c r="G6" s="55"/>
      <c r="H6" s="55"/>
      <c r="I6" s="55"/>
    </row>
    <row r="7" spans="3:9" ht="15.75" thickBot="1" x14ac:dyDescent="0.3">
      <c r="C7" s="55"/>
      <c r="D7" s="55"/>
      <c r="E7" s="55"/>
      <c r="F7" s="55"/>
      <c r="G7" s="55"/>
      <c r="H7" s="55"/>
      <c r="I7" s="55"/>
    </row>
    <row r="8" spans="3:9" x14ac:dyDescent="0.25">
      <c r="C8" s="2" t="s">
        <v>3</v>
      </c>
      <c r="D8" s="3" t="s">
        <v>14</v>
      </c>
      <c r="E8" s="3" t="s">
        <v>35</v>
      </c>
      <c r="F8" s="3" t="s">
        <v>36</v>
      </c>
      <c r="G8" s="3" t="s">
        <v>37</v>
      </c>
      <c r="H8" s="3" t="s">
        <v>38</v>
      </c>
      <c r="I8" s="57" t="s">
        <v>39</v>
      </c>
    </row>
    <row r="9" spans="3:9" ht="15.75" thickBot="1" x14ac:dyDescent="0.3">
      <c r="C9" s="13"/>
      <c r="D9" s="14" t="s">
        <v>40</v>
      </c>
      <c r="E9" s="14" t="s">
        <v>19</v>
      </c>
      <c r="F9" s="14" t="s">
        <v>41</v>
      </c>
      <c r="G9" s="14" t="s">
        <v>42</v>
      </c>
      <c r="H9" s="14" t="s">
        <v>43</v>
      </c>
      <c r="I9" s="58" t="s">
        <v>43</v>
      </c>
    </row>
    <row r="10" spans="3:9" x14ac:dyDescent="0.25">
      <c r="C10" s="59" t="s">
        <v>45</v>
      </c>
      <c r="D10" s="60"/>
      <c r="E10" s="60"/>
      <c r="F10" s="60"/>
      <c r="G10" s="60"/>
      <c r="H10" s="60"/>
      <c r="I10" s="61"/>
    </row>
    <row r="11" spans="3:9" x14ac:dyDescent="0.25">
      <c r="C11" s="7"/>
      <c r="D11" s="35">
        <v>0.13800000000000001</v>
      </c>
      <c r="E11" s="8">
        <v>20</v>
      </c>
      <c r="F11" s="8">
        <v>0.85</v>
      </c>
      <c r="G11" s="35">
        <v>8.5000000000000006E-2</v>
      </c>
      <c r="H11" s="21">
        <v>6.7</v>
      </c>
      <c r="I11" s="62">
        <f>G11*H11</f>
        <v>0.56950000000000001</v>
      </c>
    </row>
    <row r="12" spans="3:9" x14ac:dyDescent="0.25">
      <c r="C12" s="7"/>
      <c r="D12" s="35">
        <v>0.13800000000000001</v>
      </c>
      <c r="E12" s="8">
        <v>25</v>
      </c>
      <c r="F12" s="8">
        <v>0.55000000000000004</v>
      </c>
      <c r="G12" s="30">
        <v>2.1000000000000001E-2</v>
      </c>
      <c r="H12" s="21">
        <v>23.85</v>
      </c>
      <c r="I12" s="62">
        <f>G12*H12</f>
        <v>0.50085000000000002</v>
      </c>
    </row>
    <row r="13" spans="3:9" x14ac:dyDescent="0.25">
      <c r="C13" s="7"/>
      <c r="D13" s="35">
        <v>0.13800000000000001</v>
      </c>
      <c r="E13" s="8">
        <v>32</v>
      </c>
      <c r="F13" s="8">
        <v>0.34</v>
      </c>
      <c r="G13" s="35">
        <v>7.0000000000000001E-3</v>
      </c>
      <c r="H13" s="21">
        <v>64.89</v>
      </c>
      <c r="I13" s="62">
        <f>G13*H13</f>
        <v>0.45423000000000002</v>
      </c>
    </row>
    <row r="14" spans="3:9" x14ac:dyDescent="0.25">
      <c r="C14" s="7"/>
      <c r="D14" s="35">
        <v>0.13800000000000001</v>
      </c>
      <c r="E14" s="8">
        <v>40</v>
      </c>
      <c r="F14" s="8">
        <v>0.21</v>
      </c>
      <c r="G14" s="35">
        <v>2E-3</v>
      </c>
      <c r="H14" s="21">
        <v>4.4000000000000004</v>
      </c>
      <c r="I14" s="62">
        <f>G14*H14</f>
        <v>8.8000000000000005E-3</v>
      </c>
    </row>
    <row r="15" spans="3:9" ht="15.75" thickBot="1" x14ac:dyDescent="0.3">
      <c r="C15" s="13"/>
      <c r="D15" s="14"/>
      <c r="E15" s="14"/>
      <c r="F15" s="14"/>
      <c r="G15" s="14"/>
      <c r="H15" s="14"/>
      <c r="I15" s="63">
        <f>SUM(I11:I14)</f>
        <v>1.5333799999999997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2015-11-27T19:14:22Z</dcterms:modified>
</cp:coreProperties>
</file>